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Anexos Técnicos definitivos\"/>
    </mc:Choice>
  </mc:AlternateContent>
  <xr:revisionPtr revIDLastSave="0" documentId="13_ncr:1_{85A50B49-6585-40A6-8A2C-951330B9022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rçamento" sheetId="1" r:id="rId1"/>
  </sheets>
  <definedNames>
    <definedName name="_xlnm._FilterDatabase" localSheetId="0" hidden="1">Orçamento!$A$5:$F$5</definedName>
    <definedName name="_xlnm.Print_Area" localSheetId="0">Orçamento!$A$2:$F$12</definedName>
  </definedNames>
  <calcPr calcId="181029"/>
</workbook>
</file>

<file path=xl/calcChain.xml><?xml version="1.0" encoding="utf-8"?>
<calcChain xmlns="http://schemas.openxmlformats.org/spreadsheetml/2006/main">
  <c r="F8" i="1" l="1"/>
  <c r="E8" i="1"/>
  <c r="E7" i="1"/>
  <c r="E6" i="1"/>
  <c r="F6" i="1" s="1"/>
  <c r="F12" i="1" s="1"/>
  <c r="F10" i="1"/>
  <c r="F11" i="1" l="1"/>
</calcChain>
</file>

<file path=xl/sharedStrings.xml><?xml version="1.0" encoding="utf-8"?>
<sst xmlns="http://schemas.openxmlformats.org/spreadsheetml/2006/main" count="18" uniqueCount="18">
  <si>
    <t>Relatório resumido (etapas e valores)</t>
  </si>
  <si>
    <t>Item</t>
  </si>
  <si>
    <t>Descrição</t>
  </si>
  <si>
    <t>Total</t>
  </si>
  <si>
    <t xml:space="preserve"> 1</t>
  </si>
  <si>
    <t xml:space="preserve"> 2</t>
  </si>
  <si>
    <t xml:space="preserve"> 3</t>
  </si>
  <si>
    <t>Total sem BDI</t>
  </si>
  <si>
    <t>Total do BDI</t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</si>
  <si>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SINAPI: DF 2/2026
SINAPI: RJ 2/2026
SINAPI: SP 2/2026</t>
    </r>
  </si>
  <si>
    <t>Com BDI</t>
  </si>
  <si>
    <t>Sem BDI</t>
  </si>
  <si>
    <t>Valor do BDI</t>
  </si>
  <si>
    <t>BDI ESTIMADO</t>
  </si>
  <si>
    <t>Serviços comuns de engenharia inerentes a manutenção predial com fornecimento de peças, equipamentos, materiais e mão de obra, para atender às necessidades do Gabinete do Comandante do Exército DF</t>
  </si>
  <si>
    <t>Serviços comuns de engenharia inerentes a manutenção predial com fornecimento de peças, equipamentos, materiais e mão de obra, para atender às necessidades do Gabinete do Comandante do Exército RJ</t>
  </si>
  <si>
    <t>Serviços comuns de engenharia inerentes a manutenção predial com fornecimento de peças, equipamentos, materiais e mão de obra, para atender às necessidades do Gabinete do Comandante do Exército SP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</si>
  <si>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 xml:space="preserve">22,26% DF       </t>
    </r>
    <r>
      <rPr>
        <b/>
        <sz val="11"/>
        <color rgb="FF000000"/>
        <rFont val="Calibri"/>
        <family val="2"/>
      </rPr>
      <t>BDI Padrão:</t>
    </r>
    <r>
      <rPr>
        <sz val="11"/>
        <color rgb="FF000000"/>
        <rFont val="Calibri"/>
      </rPr>
      <t xml:space="preserve"> 26,28 RJ/SP NÃO DESONERADO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</si>
</sst>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8"/>
      <name val="Calibri"/>
      <family val="2"/>
    </font>
    <font>
      <sz val="11"/>
      <color rgb="FF000000"/>
      <name val="Calibri"/>
    </font>
    <font>
      <sz val="12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4" xfId="0" applyFill="1" applyBorder="1" applyAlignment="1">
      <alignment vertical="center" wrapText="1"/>
    </xf>
    <xf numFmtId="0" fontId="0" fillId="0" borderId="4" xfId="0" applyBorder="1"/>
    <xf numFmtId="4" fontId="0" fillId="0" borderId="5" xfId="0" applyNumberFormat="1" applyBorder="1"/>
    <xf numFmtId="0" fontId="2" fillId="0" borderId="0" xfId="0" applyFont="1" applyAlignment="1">
      <alignment wrapText="1"/>
    </xf>
    <xf numFmtId="4" fontId="2" fillId="0" borderId="5" xfId="0" applyNumberFormat="1" applyFont="1" applyBorder="1"/>
    <xf numFmtId="0" fontId="0" fillId="0" borderId="6" xfId="0" applyBorder="1"/>
    <xf numFmtId="0" fontId="2" fillId="0" borderId="7" xfId="0" applyFont="1" applyBorder="1" applyAlignment="1">
      <alignment wrapText="1"/>
    </xf>
    <xf numFmtId="4" fontId="2" fillId="0" borderId="8" xfId="0" applyNumberFormat="1" applyFont="1" applyBorder="1"/>
    <xf numFmtId="0" fontId="0" fillId="3" borderId="1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4" fontId="0" fillId="3" borderId="12" xfId="0" applyNumberFormat="1" applyFill="1" applyBorder="1"/>
    <xf numFmtId="0" fontId="0" fillId="3" borderId="13" xfId="0" applyFill="1" applyBorder="1"/>
    <xf numFmtId="0" fontId="7" fillId="0" borderId="9" xfId="0" applyFont="1" applyBorder="1" applyAlignment="1">
      <alignment wrapText="1"/>
    </xf>
    <xf numFmtId="44" fontId="7" fillId="0" borderId="9" xfId="1" applyFont="1" applyFill="1" applyBorder="1" applyAlignment="1">
      <alignment wrapText="1"/>
    </xf>
    <xf numFmtId="10" fontId="7" fillId="0" borderId="9" xfId="0" applyNumberFormat="1" applyFont="1" applyBorder="1" applyAlignment="1">
      <alignment wrapText="1"/>
    </xf>
    <xf numFmtId="44" fontId="7" fillId="0" borderId="9" xfId="1" applyFont="1" applyFill="1" applyBorder="1"/>
    <xf numFmtId="0" fontId="8" fillId="0" borderId="0" xfId="0" applyFont="1"/>
    <xf numFmtId="0" fontId="0" fillId="2" borderId="4" xfId="0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7" fillId="0" borderId="14" xfId="0" applyFont="1" applyBorder="1"/>
    <xf numFmtId="44" fontId="7" fillId="0" borderId="15" xfId="1" applyFont="1" applyFill="1" applyBorder="1"/>
    <xf numFmtId="44" fontId="7" fillId="0" borderId="15" xfId="1" applyFont="1" applyFill="1" applyBorder="1" applyAlignment="1">
      <alignment wrapText="1"/>
    </xf>
    <xf numFmtId="0" fontId="7" fillId="0" borderId="16" xfId="0" applyFont="1" applyBorder="1"/>
    <xf numFmtId="0" fontId="7" fillId="0" borderId="17" xfId="0" applyFont="1" applyBorder="1" applyAlignment="1">
      <alignment wrapText="1"/>
    </xf>
    <xf numFmtId="44" fontId="7" fillId="0" borderId="17" xfId="1" applyFont="1" applyFill="1" applyBorder="1" applyAlignment="1">
      <alignment wrapText="1"/>
    </xf>
    <xf numFmtId="10" fontId="7" fillId="0" borderId="17" xfId="0" applyNumberFormat="1" applyFont="1" applyBorder="1" applyAlignment="1">
      <alignment wrapText="1"/>
    </xf>
    <xf numFmtId="44" fontId="7" fillId="0" borderId="18" xfId="1" applyFont="1" applyFill="1" applyBorder="1"/>
    <xf numFmtId="0" fontId="1" fillId="2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zoomScaleNormal="100" zoomScaleSheetLayoutView="100" workbookViewId="0">
      <pane ySplit="5" topLeftCell="A6" activePane="bottomLeft" state="frozen"/>
      <selection pane="bottomLeft" activeCell="E10" sqref="E10"/>
    </sheetView>
  </sheetViews>
  <sheetFormatPr defaultRowHeight="15" x14ac:dyDescent="0.25"/>
  <cols>
    <col min="1" max="1" width="25.5703125" bestFit="1" customWidth="1"/>
    <col min="2" max="2" width="80" customWidth="1"/>
    <col min="3" max="4" width="32.85546875" customWidth="1"/>
    <col min="5" max="5" width="41.85546875" customWidth="1"/>
    <col min="6" max="6" width="20" customWidth="1"/>
  </cols>
  <sheetData>
    <row r="1" spans="1:6" ht="5.0999999999999996" customHeight="1" x14ac:dyDescent="0.25">
      <c r="A1" s="3"/>
      <c r="B1" s="4"/>
      <c r="C1" s="4"/>
      <c r="D1" s="4"/>
      <c r="E1" s="4"/>
      <c r="F1" s="5"/>
    </row>
    <row r="2" spans="1:6" ht="60.75" customHeight="1" x14ac:dyDescent="0.25">
      <c r="A2" s="25" t="s">
        <v>17</v>
      </c>
      <c r="B2" s="36" t="s">
        <v>0</v>
      </c>
      <c r="C2" s="26"/>
      <c r="D2" s="26"/>
      <c r="E2" s="26"/>
      <c r="F2" s="7"/>
    </row>
    <row r="3" spans="1:6" ht="60" x14ac:dyDescent="0.25">
      <c r="A3" s="8" t="s">
        <v>9</v>
      </c>
      <c r="B3" s="36"/>
      <c r="C3" s="26"/>
      <c r="D3" s="26"/>
      <c r="E3" s="26"/>
      <c r="F3" s="7"/>
    </row>
    <row r="4" spans="1:6" ht="5.0999999999999996" customHeight="1" x14ac:dyDescent="0.25">
      <c r="A4" s="6"/>
      <c r="B4" s="27"/>
      <c r="C4" s="27"/>
      <c r="D4" s="27"/>
      <c r="E4" s="27"/>
      <c r="F4" s="7"/>
    </row>
    <row r="5" spans="1:6" ht="20.100000000000001" customHeight="1" x14ac:dyDescent="0.25">
      <c r="A5" s="19" t="s">
        <v>1</v>
      </c>
      <c r="B5" s="16" t="s">
        <v>2</v>
      </c>
      <c r="C5" s="17" t="s">
        <v>11</v>
      </c>
      <c r="D5" s="17" t="s">
        <v>13</v>
      </c>
      <c r="E5" s="17" t="s">
        <v>12</v>
      </c>
      <c r="F5" s="18" t="s">
        <v>10</v>
      </c>
    </row>
    <row r="6" spans="1:6" s="24" customFormat="1" ht="60" customHeight="1" x14ac:dyDescent="0.25">
      <c r="A6" s="28" t="s">
        <v>4</v>
      </c>
      <c r="B6" s="20" t="s">
        <v>14</v>
      </c>
      <c r="C6" s="21">
        <v>2375216.15</v>
      </c>
      <c r="D6" s="22">
        <v>0.22259999999999999</v>
      </c>
      <c r="E6" s="21">
        <f>C6*D6</f>
        <v>528723.11498999991</v>
      </c>
      <c r="F6" s="29">
        <f>C6+E6</f>
        <v>2903939.2649900001</v>
      </c>
    </row>
    <row r="7" spans="1:6" s="24" customFormat="1" ht="60" customHeight="1" x14ac:dyDescent="0.25">
      <c r="A7" s="28" t="s">
        <v>5</v>
      </c>
      <c r="B7" s="20" t="s">
        <v>15</v>
      </c>
      <c r="C7" s="23">
        <v>466586.98</v>
      </c>
      <c r="D7" s="22">
        <v>0.26279999999999998</v>
      </c>
      <c r="E7" s="21">
        <f>C7*D7</f>
        <v>122619.05834399999</v>
      </c>
      <c r="F7" s="30">
        <v>589206.04</v>
      </c>
    </row>
    <row r="8" spans="1:6" s="24" customFormat="1" ht="60" customHeight="1" thickBot="1" x14ac:dyDescent="0.3">
      <c r="A8" s="31" t="s">
        <v>6</v>
      </c>
      <c r="B8" s="32" t="s">
        <v>16</v>
      </c>
      <c r="C8" s="33">
        <v>424051.05</v>
      </c>
      <c r="D8" s="34">
        <v>0.26279999999999998</v>
      </c>
      <c r="E8" s="33">
        <f>C8*D8</f>
        <v>111440.61593999999</v>
      </c>
      <c r="F8" s="35">
        <f>E8+C8</f>
        <v>535491.66593999998</v>
      </c>
    </row>
    <row r="9" spans="1:6" x14ac:dyDescent="0.25">
      <c r="A9" s="9"/>
      <c r="B9" s="2"/>
      <c r="C9" s="2"/>
      <c r="D9" s="2"/>
      <c r="E9" s="2"/>
      <c r="F9" s="10"/>
    </row>
    <row r="10" spans="1:6" ht="15.75" x14ac:dyDescent="0.25">
      <c r="A10" s="9"/>
      <c r="B10" s="11" t="s">
        <v>7</v>
      </c>
      <c r="C10" s="11"/>
      <c r="D10" s="11"/>
      <c r="E10" s="11"/>
      <c r="F10" s="12">
        <f>SUM(C6:C8)</f>
        <v>3265854.1799999997</v>
      </c>
    </row>
    <row r="11" spans="1:6" ht="15.75" x14ac:dyDescent="0.25">
      <c r="A11" s="9"/>
      <c r="B11" s="11" t="s">
        <v>8</v>
      </c>
      <c r="C11" s="11"/>
      <c r="D11" s="11"/>
      <c r="E11" s="11"/>
      <c r="F11" s="12">
        <f>SUM(E6:E8)</f>
        <v>762782.78927399986</v>
      </c>
    </row>
    <row r="12" spans="1:6" ht="16.5" thickBot="1" x14ac:dyDescent="0.3">
      <c r="A12" s="13"/>
      <c r="B12" s="14" t="s">
        <v>3</v>
      </c>
      <c r="C12" s="14"/>
      <c r="D12" s="14"/>
      <c r="E12" s="14"/>
      <c r="F12" s="15">
        <f>SUM(F6:F8)</f>
        <v>4028636.9709299998</v>
      </c>
    </row>
    <row r="13" spans="1:6" x14ac:dyDescent="0.25">
      <c r="B13" s="2"/>
      <c r="C13" s="2"/>
      <c r="D13" s="2"/>
      <c r="E13" s="2"/>
      <c r="F13" s="1"/>
    </row>
    <row r="17" spans="6:6" x14ac:dyDescent="0.25">
      <c r="F17" s="1"/>
    </row>
  </sheetData>
  <sheetProtection formatCells="0" formatColumns="0" formatRows="0" insertColumns="0" insertRows="0" insertHyperlinks="0" deleteColumns="0" deleteRows="0" sort="0" autoFilter="0" pivotTables="0"/>
  <autoFilter ref="A5:F5" xr:uid="{00000000-0009-0000-0000-000000000000}"/>
  <mergeCells count="1">
    <mergeCell ref="B2:B3"/>
  </mergeCells>
  <phoneticPr fontId="5" type="noConversion"/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Sgt Thaiane</cp:lastModifiedBy>
  <cp:lastPrinted>2026-06-15T15:46:48Z</cp:lastPrinted>
  <dcterms:created xsi:type="dcterms:W3CDTF">2026-03-17T12:15:11Z</dcterms:created>
  <dcterms:modified xsi:type="dcterms:W3CDTF">2026-06-16T12:05:23Z</dcterms:modified>
  <cp:category>Sinapi Excel</cp:category>
</cp:coreProperties>
</file>